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2" sheetId="1" r:id="rId1"/>
  </sheets>
  <definedNames>
    <definedName name="_xlnm.Print_Area" localSheetId="0">Sheet2!$A$1:$O$27</definedName>
  </definedNames>
  <calcPr calcId="125725"/>
</workbook>
</file>

<file path=xl/calcChain.xml><?xml version="1.0" encoding="utf-8"?>
<calcChain xmlns="http://schemas.openxmlformats.org/spreadsheetml/2006/main">
  <c r="F12" i="1"/>
  <c r="F13"/>
  <c r="F11"/>
  <c r="G12"/>
  <c r="G13"/>
  <c r="G11"/>
  <c r="H13"/>
  <c r="H12"/>
  <c r="H11"/>
  <c r="H25"/>
  <c r="H24"/>
  <c r="H23"/>
  <c r="H21"/>
  <c r="H20"/>
  <c r="H19"/>
  <c r="H16"/>
  <c r="H17"/>
  <c r="H15"/>
</calcChain>
</file>

<file path=xl/sharedStrings.xml><?xml version="1.0" encoding="utf-8"?>
<sst xmlns="http://schemas.openxmlformats.org/spreadsheetml/2006/main" count="173" uniqueCount="76">
  <si>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</si>
  <si>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</si>
  <si>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</si>
  <si>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</si>
  <si>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</si>
  <si>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</si>
  <si>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</si>
  <si>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</si>
  <si>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</si>
  <si>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</si>
  <si>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</si>
  <si>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</si>
  <si>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</si>
  <si>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</si>
  <si>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</si>
  <si>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</si>
  <si>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</si>
  <si>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</si>
  <si>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</si>
  <si>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</si>
  <si>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</si>
  <si>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</si>
  <si>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</si>
  <si>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</si>
  <si>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</si>
  <si>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</si>
  <si>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</si>
  <si>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</si>
  <si>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</si>
  <si>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</si>
  <si>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</si>
  <si>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</si>
  <si>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</si>
  <si>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</si>
  <si>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</si>
  <si>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</si>
  <si>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</si>
  <si>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</si>
  <si>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</si>
  <si>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</si>
  <si>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</si>
  <si>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 البيانات لا تشمل ذلك الجزء من محافظة القدس الذي ضمته إسرائيل عنوة بعيد احتلالها للضفة الغربية عام 1967.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</si>
  <si>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</si>
  <si>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</si>
  <si>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r>
      <t xml:space="preserve">    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</si>
  <si>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 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</si>
  <si>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</si>
  <si>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</si>
  <si>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</si>
  <si>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>** بالنسبة للأسوار تمثل الطول بالألف متر طولي</t>
  </si>
  <si>
    <t>* The data excludes those parts of Jerusalem which were annexed by Israel in 1967.</t>
  </si>
  <si>
    <t>** For boundary walls it refers to length in (1000 m.r)</t>
  </si>
  <si>
    <t xml:space="preserve">جدول 4: رخص الأبنية الصادرة في فلسطين* حسب الجهة المانحة واستخدام المبنى، الربع الاول 2014             </t>
  </si>
  <si>
    <t xml:space="preserve">     Table 4:  Building Licenses Issued in Palestine* by Issuing Authority and Utilization, First Quarter 2014</t>
  </si>
  <si>
    <t xml:space="preserve"> جدول 4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</si>
  <si>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</si>
  <si>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</si>
  <si>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</si>
  <si>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</si>
  <si>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</si>
  <si>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</si>
  <si>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</si>
  <si>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</si>
  <si>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</si>
  <si>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</si>
  <si>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</si>
  <si>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</si>
  <si>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</si>
  <si>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</si>
  <si>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</si>
  <si>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</si>
  <si>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</t>
  </si>
  <si>
    <t xml:space="preserve">Utilization </t>
  </si>
  <si>
    <t>3.00</t>
  </si>
  <si>
    <t>.</t>
  </si>
  <si>
    <t>3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</si>
</sst>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####.00"/>
  </numFmts>
  <fonts count="25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charset val="178"/>
    </font>
    <font>
      <b/>
      <sz val="11"/>
      <name val="Simplified Arabic"/>
      <charset val="178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"/>
      <family val="2"/>
      <scheme val="minor"/>
    </font>
    <font>
      <sz val="9"/>
      <color indexed="8"/>
      <name val="Arial"/>
      <family val="2"/>
      <scheme val="minor"/>
    </font>
    <font>
      <sz val="10"/>
      <name val="Arial"/>
    </font>
    <font>
      <b/>
      <sz val="9"/>
      <color indexed="8"/>
      <name val="Arial Bold"/>
    </font>
    <font>
      <sz val="9"/>
      <color indexed="8"/>
      <name val="Arial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0" fontId="17" fillId="0" borderId="0"/>
    <xf numFmtId="0" fontId="22" fillId="0" borderId="0"/>
  </cellStyleXfs>
  <cellXfs count="14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5" fillId="0" borderId="3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indent="1"/>
    </xf>
    <xf numFmtId="0" fontId="9" fillId="0" borderId="1" xfId="0" applyFont="1" applyBorder="1" applyAlignment="1">
      <alignment horizontal="left" vertical="top" indent="2"/>
    </xf>
    <xf numFmtId="1" fontId="9" fillId="0" borderId="1" xfId="0" applyNumberFormat="1" applyFont="1" applyBorder="1" applyAlignment="1">
      <alignment horizontal="left" vertical="top" indent="2"/>
    </xf>
    <xf numFmtId="0" fontId="9" fillId="0" borderId="1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2"/>
    </xf>
    <xf numFmtId="1" fontId="11" fillId="0" borderId="1" xfId="0" applyNumberFormat="1" applyFont="1" applyBorder="1" applyAlignment="1">
      <alignment horizontal="left" vertical="top" indent="2"/>
    </xf>
    <xf numFmtId="1" fontId="11" fillId="0" borderId="8" xfId="0" applyNumberFormat="1" applyFont="1" applyBorder="1" applyAlignment="1">
      <alignment horizontal="left" vertical="top" indent="2"/>
    </xf>
    <xf numFmtId="49" fontId="6" fillId="0" borderId="7" xfId="0" applyNumberFormat="1" applyFont="1" applyBorder="1" applyAlignment="1">
      <alignment horizontal="right" vertical="top" indent="1"/>
    </xf>
    <xf numFmtId="2" fontId="6" fillId="0" borderId="2" xfId="0" applyNumberFormat="1" applyFont="1" applyBorder="1" applyAlignment="1">
      <alignment horizontal="right" vertical="top" indent="2"/>
    </xf>
    <xf numFmtId="0" fontId="6" fillId="0" borderId="2" xfId="0" applyFont="1" applyBorder="1" applyAlignment="1">
      <alignment horizontal="right" vertical="top" indent="1"/>
    </xf>
    <xf numFmtId="2" fontId="3" fillId="0" borderId="2" xfId="0" applyNumberFormat="1" applyFont="1" applyBorder="1" applyAlignment="1">
      <alignment horizontal="right" vertical="top" indent="2"/>
    </xf>
    <xf numFmtId="2" fontId="3" fillId="0" borderId="10" xfId="0" applyNumberFormat="1" applyFont="1" applyBorder="1" applyAlignment="1">
      <alignment horizontal="right" vertical="top" indent="2"/>
    </xf>
    <xf numFmtId="165" fontId="19" fillId="0" borderId="5" xfId="1" applyNumberFormat="1" applyFont="1" applyBorder="1" applyAlignment="1">
      <alignment horizontal="right" vertical="top"/>
    </xf>
    <xf numFmtId="165" fontId="19" fillId="0" borderId="6" xfId="1" applyNumberFormat="1" applyFont="1" applyBorder="1" applyAlignment="1">
      <alignment horizontal="right" vertical="top"/>
    </xf>
    <xf numFmtId="165" fontId="19" fillId="0" borderId="7" xfId="1" applyNumberFormat="1" applyFont="1" applyBorder="1" applyAlignment="1">
      <alignment horizontal="right" vertical="top"/>
    </xf>
    <xf numFmtId="165" fontId="18" fillId="0" borderId="0" xfId="1" applyNumberFormat="1" applyFont="1" applyBorder="1" applyAlignment="1">
      <alignment horizontal="right" vertical="top"/>
    </xf>
    <xf numFmtId="165" fontId="19" fillId="0" borderId="2" xfId="1" applyNumberFormat="1" applyFont="1" applyBorder="1" applyAlignment="1">
      <alignment horizontal="right" vertical="top"/>
    </xf>
    <xf numFmtId="165" fontId="19" fillId="0" borderId="1" xfId="1" applyNumberFormat="1" applyFont="1" applyBorder="1" applyAlignment="1">
      <alignment horizontal="right" vertical="top"/>
    </xf>
    <xf numFmtId="165" fontId="19" fillId="0" borderId="0" xfId="1" applyNumberFormat="1" applyFont="1" applyBorder="1" applyAlignment="1">
      <alignment horizontal="right" vertical="top"/>
    </xf>
    <xf numFmtId="0" fontId="19" fillId="0" borderId="0" xfId="1" applyFont="1" applyBorder="1" applyAlignment="1">
      <alignment horizontal="right" vertical="top" wrapText="1"/>
    </xf>
    <xf numFmtId="165" fontId="20" fillId="0" borderId="0" xfId="0" applyNumberFormat="1" applyFont="1" applyBorder="1" applyAlignment="1">
      <alignment horizontal="right" vertical="top"/>
    </xf>
    <xf numFmtId="165" fontId="20" fillId="0" borderId="2" xfId="0" applyNumberFormat="1" applyFont="1" applyBorder="1" applyAlignment="1">
      <alignment horizontal="right" vertical="top"/>
    </xf>
    <xf numFmtId="165" fontId="18" fillId="0" borderId="9" xfId="1" applyNumberFormat="1" applyFont="1" applyBorder="1" applyAlignment="1">
      <alignment horizontal="right" vertical="top"/>
    </xf>
    <xf numFmtId="165" fontId="19" fillId="0" borderId="10" xfId="1" applyNumberFormat="1" applyFont="1" applyBorder="1" applyAlignment="1">
      <alignment horizontal="right" vertical="top"/>
    </xf>
    <xf numFmtId="164" fontId="19" fillId="0" borderId="0" xfId="1" applyNumberFormat="1" applyFont="1" applyBorder="1" applyAlignment="1">
      <alignment horizontal="right" vertical="top"/>
    </xf>
    <xf numFmtId="164" fontId="19" fillId="0" borderId="0" xfId="1" applyNumberFormat="1" applyFont="1" applyBorder="1" applyAlignment="1">
      <alignment horizontal="right" vertical="top" wrapText="1"/>
    </xf>
    <xf numFmtId="164" fontId="19" fillId="0" borderId="1" xfId="1" applyNumberFormat="1" applyFont="1" applyBorder="1" applyAlignment="1">
      <alignment horizontal="right" vertical="top"/>
    </xf>
    <xf numFmtId="164" fontId="19" fillId="0" borderId="1" xfId="1" applyNumberFormat="1" applyFont="1" applyBorder="1" applyAlignment="1">
      <alignment horizontal="right" vertical="top" wrapText="1"/>
    </xf>
    <xf numFmtId="164" fontId="18" fillId="0" borderId="0" xfId="1" applyNumberFormat="1" applyFont="1" applyBorder="1" applyAlignment="1">
      <alignment horizontal="right" vertical="top"/>
    </xf>
    <xf numFmtId="164" fontId="20" fillId="0" borderId="0" xfId="0" applyNumberFormat="1" applyFont="1" applyBorder="1" applyAlignment="1">
      <alignment horizontal="right" vertical="top"/>
    </xf>
    <xf numFmtId="164" fontId="18" fillId="0" borderId="9" xfId="1" applyNumberFormat="1" applyFont="1" applyBorder="1" applyAlignment="1">
      <alignment horizontal="right" vertical="top"/>
    </xf>
    <xf numFmtId="164" fontId="21" fillId="0" borderId="0" xfId="0" applyNumberFormat="1" applyFont="1" applyBorder="1" applyAlignment="1">
      <alignment horizontal="right" vertical="top"/>
    </xf>
    <xf numFmtId="164" fontId="18" fillId="0" borderId="1" xfId="1" applyNumberFormat="1" applyFont="1" applyBorder="1" applyAlignment="1">
      <alignment horizontal="right" vertical="top"/>
    </xf>
    <xf numFmtId="164" fontId="20" fillId="0" borderId="1" xfId="0" applyNumberFormat="1" applyFont="1" applyBorder="1" applyAlignment="1">
      <alignment horizontal="right" vertical="top"/>
    </xf>
    <xf numFmtId="3" fontId="19" fillId="0" borderId="2" xfId="1" applyNumberFormat="1" applyFont="1" applyBorder="1" applyAlignment="1">
      <alignment horizontal="right" vertical="top"/>
    </xf>
    <xf numFmtId="3" fontId="19" fillId="0" borderId="0" xfId="1" applyNumberFormat="1" applyFont="1" applyBorder="1" applyAlignment="1">
      <alignment horizontal="right" vertical="top"/>
    </xf>
    <xf numFmtId="3" fontId="18" fillId="0" borderId="0" xfId="1" applyNumberFormat="1" applyFont="1" applyBorder="1" applyAlignment="1">
      <alignment horizontal="right" vertical="top"/>
    </xf>
    <xf numFmtId="0" fontId="24" fillId="0" borderId="22" xfId="2" applyFont="1" applyBorder="1" applyAlignment="1">
      <alignment horizontal="center" wrapText="1"/>
    </xf>
    <xf numFmtId="0" fontId="24" fillId="0" borderId="25" xfId="2" applyFont="1" applyBorder="1" applyAlignment="1">
      <alignment horizontal="center" wrapText="1"/>
    </xf>
    <xf numFmtId="0" fontId="24" fillId="0" borderId="26" xfId="2" applyFont="1" applyBorder="1" applyAlignment="1">
      <alignment horizontal="center" wrapText="1"/>
    </xf>
    <xf numFmtId="0" fontId="24" fillId="0" borderId="31" xfId="2" applyFont="1" applyBorder="1" applyAlignment="1">
      <alignment horizontal="center" wrapText="1"/>
    </xf>
    <xf numFmtId="0" fontId="24" fillId="0" borderId="32" xfId="2" applyFont="1" applyBorder="1" applyAlignment="1">
      <alignment horizontal="center" wrapText="1"/>
    </xf>
    <xf numFmtId="0" fontId="24" fillId="0" borderId="33" xfId="2" applyFont="1" applyBorder="1" applyAlignment="1">
      <alignment horizontal="center" wrapText="1"/>
    </xf>
    <xf numFmtId="0" fontId="24" fillId="0" borderId="13" xfId="2" applyFont="1" applyBorder="1" applyAlignment="1">
      <alignment horizontal="left" vertical="top" wrapText="1"/>
    </xf>
    <xf numFmtId="165" fontId="24" fillId="0" borderId="35" xfId="2" applyNumberFormat="1" applyFont="1" applyBorder="1" applyAlignment="1">
      <alignment horizontal="right" vertical="top"/>
    </xf>
    <xf numFmtId="165" fontId="24" fillId="0" borderId="36" xfId="2" applyNumberFormat="1" applyFont="1" applyBorder="1" applyAlignment="1">
      <alignment horizontal="right" vertical="top"/>
    </xf>
    <xf numFmtId="166" fontId="24" fillId="0" borderId="36" xfId="2" applyNumberFormat="1" applyFont="1" applyBorder="1" applyAlignment="1">
      <alignment horizontal="right" vertical="top"/>
    </xf>
    <xf numFmtId="166" fontId="24" fillId="0" borderId="37" xfId="2" applyNumberFormat="1" applyFont="1" applyBorder="1" applyAlignment="1">
      <alignment horizontal="right" vertical="top"/>
    </xf>
    <xf numFmtId="0" fontId="24" fillId="0" borderId="21" xfId="2" applyFont="1" applyBorder="1" applyAlignment="1">
      <alignment horizontal="left" vertical="top" wrapText="1"/>
    </xf>
    <xf numFmtId="165" fontId="24" fillId="0" borderId="38" xfId="2" applyNumberFormat="1" applyFont="1" applyBorder="1" applyAlignment="1">
      <alignment horizontal="right" vertical="top"/>
    </xf>
    <xf numFmtId="165" fontId="24" fillId="0" borderId="39" xfId="2" applyNumberFormat="1" applyFont="1" applyBorder="1" applyAlignment="1">
      <alignment horizontal="right" vertical="top"/>
    </xf>
    <xf numFmtId="166" fontId="24" fillId="0" borderId="39" xfId="2" applyNumberFormat="1" applyFont="1" applyBorder="1" applyAlignment="1">
      <alignment horizontal="right" vertical="top"/>
    </xf>
    <xf numFmtId="166" fontId="24" fillId="0" borderId="40" xfId="2" applyNumberFormat="1" applyFont="1" applyBorder="1" applyAlignment="1">
      <alignment horizontal="right" vertical="top"/>
    </xf>
    <xf numFmtId="0" fontId="24" fillId="0" borderId="39" xfId="2" applyFont="1" applyBorder="1" applyAlignment="1">
      <alignment horizontal="right" vertical="top" wrapText="1"/>
    </xf>
    <xf numFmtId="0" fontId="24" fillId="0" borderId="40" xfId="2" applyFont="1" applyBorder="1" applyAlignment="1">
      <alignment horizontal="right" vertical="top" wrapText="1"/>
    </xf>
    <xf numFmtId="0" fontId="24" fillId="0" borderId="30" xfId="2" applyFont="1" applyBorder="1" applyAlignment="1">
      <alignment horizontal="left" vertical="top" wrapText="1"/>
    </xf>
    <xf numFmtId="165" fontId="24" fillId="0" borderId="41" xfId="2" applyNumberFormat="1" applyFont="1" applyBorder="1" applyAlignment="1">
      <alignment horizontal="right" vertical="top"/>
    </xf>
    <xf numFmtId="165" fontId="24" fillId="0" borderId="42" xfId="2" applyNumberFormat="1" applyFont="1" applyBorder="1" applyAlignment="1">
      <alignment horizontal="right" vertical="top"/>
    </xf>
    <xf numFmtId="166" fontId="24" fillId="0" borderId="42" xfId="2" applyNumberFormat="1" applyFont="1" applyBorder="1" applyAlignment="1">
      <alignment horizontal="right" vertical="top"/>
    </xf>
    <xf numFmtId="0" fontId="24" fillId="0" borderId="42" xfId="2" applyFont="1" applyBorder="1" applyAlignment="1">
      <alignment horizontal="right" vertical="top" wrapText="1"/>
    </xf>
    <xf numFmtId="0" fontId="24" fillId="0" borderId="43" xfId="2" applyFont="1" applyBorder="1" applyAlignment="1">
      <alignment horizontal="right" vertical="top" wrapText="1"/>
    </xf>
    <xf numFmtId="164" fontId="18" fillId="0" borderId="8" xfId="1" applyNumberFormat="1" applyFont="1" applyBorder="1" applyAlignment="1">
      <alignment horizontal="right" vertical="top"/>
    </xf>
    <xf numFmtId="1" fontId="19" fillId="0" borderId="0" xfId="1" applyNumberFormat="1" applyFont="1" applyBorder="1" applyAlignment="1">
      <alignment horizontal="right" vertical="top"/>
    </xf>
    <xf numFmtId="1" fontId="19" fillId="0" borderId="0" xfId="1" applyNumberFormat="1" applyFont="1" applyBorder="1" applyAlignment="1">
      <alignment horizontal="right" vertical="top" wrapText="1"/>
    </xf>
    <xf numFmtId="1" fontId="18" fillId="0" borderId="0" xfId="1" applyNumberFormat="1" applyFont="1" applyBorder="1" applyAlignment="1">
      <alignment horizontal="right" vertical="top"/>
    </xf>
    <xf numFmtId="1" fontId="20" fillId="0" borderId="0" xfId="0" applyNumberFormat="1" applyFont="1" applyBorder="1" applyAlignment="1">
      <alignment horizontal="right" vertical="top"/>
    </xf>
    <xf numFmtId="1" fontId="18" fillId="0" borderId="9" xfId="1" applyNumberFormat="1" applyFont="1" applyBorder="1" applyAlignment="1">
      <alignment horizontal="right" vertical="top"/>
    </xf>
    <xf numFmtId="164" fontId="11" fillId="0" borderId="3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center"/>
    </xf>
    <xf numFmtId="0" fontId="13" fillId="0" borderId="0" xfId="0" applyFont="1" applyBorder="1" applyAlignment="1">
      <alignment horizontal="right" vertical="top" indent="1" readingOrder="2"/>
    </xf>
    <xf numFmtId="0" fontId="13" fillId="0" borderId="6" xfId="0" applyFont="1" applyBorder="1" applyAlignment="1">
      <alignment horizontal="right" vertical="top" indent="1" readingOrder="2"/>
    </xf>
    <xf numFmtId="0" fontId="3" fillId="0" borderId="0" xfId="0" applyFont="1" applyBorder="1" applyAlignment="1">
      <alignment horizontal="right" vertical="top" indent="1" readingOrder="2"/>
    </xf>
    <xf numFmtId="0" fontId="11" fillId="0" borderId="6" xfId="0" applyFont="1" applyBorder="1" applyAlignment="1">
      <alignment horizontal="left" vertical="top" indent="1"/>
    </xf>
    <xf numFmtId="0" fontId="11" fillId="0" borderId="0" xfId="0" applyFont="1" applyBorder="1" applyAlignment="1">
      <alignment horizontal="left" vertical="top" indent="1"/>
    </xf>
    <xf numFmtId="164" fontId="11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3" fillId="0" borderId="0" xfId="2" applyFont="1" applyBorder="1" applyAlignment="1">
      <alignment horizontal="center" vertical="center" wrapText="1"/>
    </xf>
    <xf numFmtId="0" fontId="22" fillId="0" borderId="0" xfId="2" applyFont="1" applyBorder="1" applyAlignment="1">
      <alignment horizontal="center" vertical="center"/>
    </xf>
    <xf numFmtId="0" fontId="22" fillId="0" borderId="11" xfId="2" applyBorder="1" applyAlignment="1">
      <alignment horizontal="center" vertical="center" wrapText="1"/>
    </xf>
    <xf numFmtId="0" fontId="22" fillId="0" borderId="12" xfId="2" applyFont="1" applyBorder="1" applyAlignment="1">
      <alignment horizontal="center" vertical="center"/>
    </xf>
    <xf numFmtId="0" fontId="22" fillId="0" borderId="13" xfId="2" applyFont="1" applyBorder="1" applyAlignment="1">
      <alignment horizontal="center" vertical="center"/>
    </xf>
    <xf numFmtId="0" fontId="22" fillId="0" borderId="20" xfId="2" applyFont="1" applyBorder="1" applyAlignment="1">
      <alignment horizontal="center" vertical="center"/>
    </xf>
    <xf numFmtId="0" fontId="22" fillId="0" borderId="21" xfId="2" applyFont="1" applyBorder="1" applyAlignment="1">
      <alignment horizontal="center" vertical="center"/>
    </xf>
    <xf numFmtId="0" fontId="22" fillId="0" borderId="28" xfId="2" applyFont="1" applyBorder="1" applyAlignment="1">
      <alignment horizontal="center" vertical="center"/>
    </xf>
    <xf numFmtId="0" fontId="22" fillId="0" borderId="29" xfId="2" applyFont="1" applyBorder="1" applyAlignment="1">
      <alignment horizontal="center" vertical="center"/>
    </xf>
    <xf numFmtId="0" fontId="22" fillId="0" borderId="30" xfId="2" applyFont="1" applyBorder="1" applyAlignment="1">
      <alignment horizontal="center" vertical="center"/>
    </xf>
    <xf numFmtId="0" fontId="24" fillId="0" borderId="14" xfId="2" applyFont="1" applyBorder="1" applyAlignment="1">
      <alignment horizontal="center" wrapText="1"/>
    </xf>
    <xf numFmtId="0" fontId="22" fillId="0" borderId="15" xfId="2" applyFont="1" applyBorder="1" applyAlignment="1">
      <alignment horizontal="center" vertical="center"/>
    </xf>
    <xf numFmtId="0" fontId="22" fillId="0" borderId="16" xfId="2" applyFont="1" applyBorder="1" applyAlignment="1">
      <alignment horizontal="center" vertical="center"/>
    </xf>
    <xf numFmtId="0" fontId="24" fillId="0" borderId="17" xfId="2" applyFont="1" applyBorder="1" applyAlignment="1">
      <alignment horizontal="center" wrapText="1"/>
    </xf>
    <xf numFmtId="0" fontId="24" fillId="0" borderId="18" xfId="2" applyFont="1" applyBorder="1" applyAlignment="1">
      <alignment horizontal="center" wrapText="1"/>
    </xf>
    <xf numFmtId="0" fontId="22" fillId="0" borderId="19" xfId="2" applyFont="1" applyBorder="1" applyAlignment="1">
      <alignment horizontal="center" vertical="center"/>
    </xf>
    <xf numFmtId="0" fontId="24" fillId="0" borderId="22" xfId="2" applyFont="1" applyBorder="1" applyAlignment="1">
      <alignment horizontal="center" wrapText="1"/>
    </xf>
    <xf numFmtId="0" fontId="22" fillId="0" borderId="23" xfId="2" applyFont="1" applyBorder="1" applyAlignment="1">
      <alignment horizontal="center" vertical="center"/>
    </xf>
    <xf numFmtId="0" fontId="22" fillId="0" borderId="24" xfId="2" applyFont="1" applyBorder="1" applyAlignment="1">
      <alignment horizontal="center" vertical="center"/>
    </xf>
    <xf numFmtId="0" fontId="24" fillId="0" borderId="25" xfId="2" applyFont="1" applyBorder="1" applyAlignment="1">
      <alignment horizontal="center" wrapText="1"/>
    </xf>
    <xf numFmtId="0" fontId="24" fillId="0" borderId="26" xfId="2" applyFont="1" applyBorder="1" applyAlignment="1">
      <alignment horizontal="center" wrapText="1"/>
    </xf>
    <xf numFmtId="0" fontId="22" fillId="0" borderId="27" xfId="2" applyFont="1" applyBorder="1" applyAlignment="1">
      <alignment horizontal="center" vertical="center"/>
    </xf>
    <xf numFmtId="0" fontId="24" fillId="0" borderId="34" xfId="2" applyFont="1" applyBorder="1" applyAlignment="1">
      <alignment horizontal="left" vertical="top" wrapText="1"/>
    </xf>
    <xf numFmtId="0" fontId="24" fillId="0" borderId="12" xfId="2" applyFont="1" applyBorder="1" applyAlignment="1">
      <alignment horizontal="left" vertical="top" wrapText="1"/>
    </xf>
    <xf numFmtId="0" fontId="24" fillId="0" borderId="0" xfId="2" applyFont="1" applyBorder="1" applyAlignment="1">
      <alignment horizontal="left" vertical="top" wrapText="1"/>
    </xf>
    <xf numFmtId="0" fontId="24" fillId="0" borderId="29" xfId="2" applyFont="1" applyBorder="1" applyAlignment="1">
      <alignment horizontal="left" vertical="top" wrapText="1"/>
    </xf>
  </cellXfs>
  <cellStyles count="3">
    <cellStyle name="Normal" xfId="0" builtinId="0"/>
    <cellStyle name="Normal_Sheet1_1" xfId="1"/>
    <cellStyle name="Normal_Sheet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7"/>
  <sheetViews>
    <sheetView tabSelected="1" view="pageBreakPreview" topLeftCell="A5" zoomScaleNormal="100" zoomScaleSheetLayoutView="100" workbookViewId="0">
      <selection activeCell="C15" sqref="C15:C25"/>
    </sheetView>
  </sheetViews>
  <sheetFormatPr defaultRowHeight="12.75"/>
  <cols>
    <col min="1" max="1" width="24.5703125" style="6" customWidth="1"/>
    <col min="2" max="2" width="12.7109375" style="7" customWidth="1"/>
    <col min="3" max="3" width="7.42578125" style="8" customWidth="1"/>
    <col min="4" max="4" width="12" style="7" customWidth="1"/>
    <col min="5" max="5" width="7.85546875" style="8" customWidth="1"/>
    <col min="6" max="6" width="6.85546875" style="7" customWidth="1"/>
    <col min="7" max="7" width="7" style="7" customWidth="1"/>
    <col min="8" max="8" width="8.28515625" style="7" customWidth="1"/>
    <col min="9" max="9" width="9.42578125" style="8" customWidth="1"/>
    <col min="10" max="10" width="7.5703125" style="8" customWidth="1"/>
    <col min="11" max="11" width="9" style="8" customWidth="1"/>
    <col min="12" max="12" width="10.28515625" style="8" customWidth="1"/>
    <col min="13" max="13" width="7.5703125" style="8" customWidth="1"/>
    <col min="14" max="14" width="6.85546875" style="8" customWidth="1"/>
    <col min="15" max="15" width="14" style="9" customWidth="1"/>
    <col min="29" max="16384" width="9.140625" style="5"/>
  </cols>
  <sheetData>
    <row r="1" spans="1:15" ht="15.95" customHeight="1">
      <c r="A1" s="100" t="s">
        <v>52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15.95" customHeight="1">
      <c r="A2" s="85" t="s">
        <v>53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5" ht="5.0999999999999996" customHeight="1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15" ht="15.95" customHeight="1">
      <c r="A4" s="101" t="s">
        <v>3</v>
      </c>
      <c r="B4" s="111" t="s">
        <v>0</v>
      </c>
      <c r="C4" s="112"/>
      <c r="D4" s="112"/>
      <c r="E4" s="113"/>
      <c r="F4" s="111" t="s">
        <v>42</v>
      </c>
      <c r="G4" s="112"/>
      <c r="H4" s="113"/>
      <c r="I4" s="103" t="s">
        <v>1</v>
      </c>
      <c r="J4" s="104"/>
      <c r="K4" s="104"/>
      <c r="L4" s="104"/>
      <c r="M4" s="104"/>
      <c r="N4" s="105"/>
      <c r="O4" s="117" t="s">
        <v>5</v>
      </c>
    </row>
    <row r="5" spans="1:15" ht="15.95" customHeight="1">
      <c r="A5" s="102"/>
      <c r="B5" s="114" t="s">
        <v>22</v>
      </c>
      <c r="C5" s="115"/>
      <c r="D5" s="115"/>
      <c r="E5" s="116"/>
      <c r="F5" s="114" t="s">
        <v>43</v>
      </c>
      <c r="G5" s="115"/>
      <c r="H5" s="116"/>
      <c r="I5" s="106" t="s">
        <v>18</v>
      </c>
      <c r="J5" s="107"/>
      <c r="K5" s="107"/>
      <c r="L5" s="107"/>
      <c r="M5" s="107"/>
      <c r="N5" s="108"/>
      <c r="O5" s="118"/>
    </row>
    <row r="6" spans="1:15" ht="16.5" customHeight="1">
      <c r="A6" s="102"/>
      <c r="B6" s="109" t="s">
        <v>15</v>
      </c>
      <c r="C6" s="109"/>
      <c r="D6" s="109" t="s">
        <v>16</v>
      </c>
      <c r="E6" s="109"/>
      <c r="F6" s="92" t="s">
        <v>38</v>
      </c>
      <c r="G6" s="92" t="s">
        <v>36</v>
      </c>
      <c r="H6" s="94" t="s">
        <v>2</v>
      </c>
      <c r="I6" s="83" t="s">
        <v>34</v>
      </c>
      <c r="J6" s="83" t="s">
        <v>31</v>
      </c>
      <c r="K6" s="83" t="s">
        <v>30</v>
      </c>
      <c r="L6" s="83" t="s">
        <v>28</v>
      </c>
      <c r="M6" s="83" t="s">
        <v>27</v>
      </c>
      <c r="N6" s="96" t="s">
        <v>2</v>
      </c>
      <c r="O6" s="118"/>
    </row>
    <row r="7" spans="1:15" ht="26.25" customHeight="1">
      <c r="A7" s="102"/>
      <c r="B7" s="91" t="s">
        <v>23</v>
      </c>
      <c r="C7" s="91"/>
      <c r="D7" s="91" t="s">
        <v>24</v>
      </c>
      <c r="E7" s="91"/>
      <c r="F7" s="93"/>
      <c r="G7" s="93"/>
      <c r="H7" s="95"/>
      <c r="I7" s="84"/>
      <c r="J7" s="84"/>
      <c r="K7" s="84"/>
      <c r="L7" s="84"/>
      <c r="M7" s="84"/>
      <c r="N7" s="97"/>
      <c r="O7" s="118"/>
    </row>
    <row r="8" spans="1:15" ht="18.75" customHeight="1">
      <c r="A8" s="102"/>
      <c r="B8" s="10" t="s">
        <v>45</v>
      </c>
      <c r="C8" s="11" t="s">
        <v>6</v>
      </c>
      <c r="D8" s="10" t="s">
        <v>44</v>
      </c>
      <c r="E8" s="11" t="s">
        <v>6</v>
      </c>
      <c r="F8" s="81" t="s">
        <v>37</v>
      </c>
      <c r="G8" s="81" t="s">
        <v>35</v>
      </c>
      <c r="H8" s="99" t="s">
        <v>4</v>
      </c>
      <c r="I8" s="82" t="s">
        <v>33</v>
      </c>
      <c r="J8" s="82" t="s">
        <v>32</v>
      </c>
      <c r="K8" s="82" t="s">
        <v>39</v>
      </c>
      <c r="L8" s="82" t="s">
        <v>29</v>
      </c>
      <c r="M8" s="82" t="s">
        <v>26</v>
      </c>
      <c r="N8" s="98" t="s">
        <v>4</v>
      </c>
      <c r="O8" s="118"/>
    </row>
    <row r="9" spans="1:15" ht="18.75" customHeight="1">
      <c r="A9" s="102"/>
      <c r="B9" s="13" t="s">
        <v>48</v>
      </c>
      <c r="C9" s="12" t="s">
        <v>19</v>
      </c>
      <c r="D9" s="13" t="s">
        <v>40</v>
      </c>
      <c r="E9" s="12" t="s">
        <v>19</v>
      </c>
      <c r="F9" s="81"/>
      <c r="G9" s="81"/>
      <c r="H9" s="99"/>
      <c r="I9" s="82"/>
      <c r="J9" s="82"/>
      <c r="K9" s="82"/>
      <c r="L9" s="82"/>
      <c r="M9" s="82"/>
      <c r="N9" s="98"/>
      <c r="O9" s="118"/>
    </row>
    <row r="10" spans="1:15" s="1" customFormat="1" ht="15.95" customHeight="1">
      <c r="A10" s="14" t="s">
        <v>7</v>
      </c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  <c r="O10" s="21" t="s">
        <v>8</v>
      </c>
    </row>
    <row r="11" spans="1:15" s="2" customFormat="1" ht="15.95" customHeight="1">
      <c r="A11" s="15" t="s">
        <v>20</v>
      </c>
      <c r="B11" s="40">
        <v>138.91100000000003</v>
      </c>
      <c r="C11" s="32">
        <v>834.00000000000023</v>
      </c>
      <c r="D11" s="38">
        <v>671.99600000000009</v>
      </c>
      <c r="E11" s="76">
        <v>3719.0000000000009</v>
      </c>
      <c r="F11" s="38">
        <f>SUM(F15,F19,F23)</f>
        <v>147.49900000000002</v>
      </c>
      <c r="G11" s="38">
        <f>SUM(G15,G19,G23)</f>
        <v>736.60300000000018</v>
      </c>
      <c r="H11" s="38">
        <f>SUM(H15,H19,H23)</f>
        <v>884.10200000000032</v>
      </c>
      <c r="I11" s="32">
        <v>30</v>
      </c>
      <c r="J11" s="32">
        <v>445</v>
      </c>
      <c r="K11" s="32">
        <v>3</v>
      </c>
      <c r="L11" s="32">
        <v>225</v>
      </c>
      <c r="M11" s="49">
        <v>1536</v>
      </c>
      <c r="N11" s="48">
        <v>2239</v>
      </c>
      <c r="O11" s="22" t="s">
        <v>9</v>
      </c>
    </row>
    <row r="12" spans="1:15" s="2" customFormat="1" ht="15.95" customHeight="1">
      <c r="A12" s="15" t="s">
        <v>21</v>
      </c>
      <c r="B12" s="40">
        <v>1.37</v>
      </c>
      <c r="C12" s="32">
        <v>8</v>
      </c>
      <c r="D12" s="38">
        <v>14.550000000000002</v>
      </c>
      <c r="E12" s="76">
        <v>85</v>
      </c>
      <c r="F12" s="38">
        <f t="shared" ref="F12:F13" si="0">SUM(F16,F20,F24)</f>
        <v>8.7469999999999999</v>
      </c>
      <c r="G12" s="38">
        <f t="shared" ref="G12:G13" si="1">SUM(G16,G20,G24)</f>
        <v>256.55499999999995</v>
      </c>
      <c r="H12" s="38">
        <f>SUM(H16,H20,H24)</f>
        <v>265.30199999999996</v>
      </c>
      <c r="I12" s="32">
        <v>3</v>
      </c>
      <c r="J12" s="32">
        <v>22</v>
      </c>
      <c r="K12" s="32">
        <v>0</v>
      </c>
      <c r="L12" s="32">
        <v>27</v>
      </c>
      <c r="M12" s="32">
        <v>154</v>
      </c>
      <c r="N12" s="30">
        <v>206</v>
      </c>
      <c r="O12" s="22" t="s">
        <v>10</v>
      </c>
    </row>
    <row r="13" spans="1:15" s="3" customFormat="1" ht="15.95" customHeight="1">
      <c r="A13" s="16" t="s">
        <v>11</v>
      </c>
      <c r="B13" s="41">
        <v>0</v>
      </c>
      <c r="C13" s="33">
        <v>0</v>
      </c>
      <c r="D13" s="39">
        <v>0</v>
      </c>
      <c r="E13" s="77">
        <v>0</v>
      </c>
      <c r="F13" s="38">
        <f t="shared" si="0"/>
        <v>0.246</v>
      </c>
      <c r="G13" s="38">
        <f t="shared" si="1"/>
        <v>7.0540000000000012</v>
      </c>
      <c r="H13" s="38">
        <f>SUM(H17,H21,H25)</f>
        <v>7.3000000000000016</v>
      </c>
      <c r="I13" s="32">
        <v>0</v>
      </c>
      <c r="J13" s="32">
        <v>2</v>
      </c>
      <c r="K13" s="32">
        <v>0</v>
      </c>
      <c r="L13" s="32">
        <v>6</v>
      </c>
      <c r="M13" s="32">
        <v>80</v>
      </c>
      <c r="N13" s="30">
        <v>88</v>
      </c>
      <c r="O13" s="22" t="s">
        <v>17</v>
      </c>
    </row>
    <row r="14" spans="1:15" s="1" customFormat="1" ht="15.95" customHeight="1">
      <c r="A14" s="17" t="s">
        <v>12</v>
      </c>
      <c r="B14" s="31"/>
      <c r="C14" s="32"/>
      <c r="D14" s="38"/>
      <c r="E14" s="76"/>
      <c r="F14" s="32"/>
      <c r="G14" s="32"/>
      <c r="H14" s="32"/>
      <c r="I14" s="32"/>
      <c r="J14" s="32"/>
      <c r="K14" s="32"/>
      <c r="L14" s="32"/>
      <c r="M14" s="32"/>
      <c r="N14" s="30"/>
      <c r="O14" s="23" t="s">
        <v>13</v>
      </c>
    </row>
    <row r="15" spans="1:15" s="1" customFormat="1" ht="15.95" customHeight="1">
      <c r="A15" s="18" t="s">
        <v>20</v>
      </c>
      <c r="B15" s="46">
        <v>116.98400000000002</v>
      </c>
      <c r="C15" s="78">
        <v>712</v>
      </c>
      <c r="D15" s="42">
        <v>583.19300000000055</v>
      </c>
      <c r="E15" s="78">
        <v>3252.0000000000005</v>
      </c>
      <c r="F15" s="42">
        <v>125.47700000000002</v>
      </c>
      <c r="G15" s="42">
        <v>646.16100000000029</v>
      </c>
      <c r="H15" s="42">
        <f>SUM(F15:G15)</f>
        <v>771.63800000000026</v>
      </c>
      <c r="I15" s="29">
        <v>29</v>
      </c>
      <c r="J15" s="29">
        <v>367</v>
      </c>
      <c r="K15" s="29">
        <v>0</v>
      </c>
      <c r="L15" s="29">
        <v>215</v>
      </c>
      <c r="M15" s="50">
        <v>1242</v>
      </c>
      <c r="N15" s="48">
        <v>1853</v>
      </c>
      <c r="O15" s="24" t="s">
        <v>9</v>
      </c>
    </row>
    <row r="16" spans="1:15" s="1" customFormat="1" ht="15.95" customHeight="1">
      <c r="A16" s="18" t="s">
        <v>21</v>
      </c>
      <c r="B16" s="46">
        <v>1.37</v>
      </c>
      <c r="C16" s="78">
        <v>8</v>
      </c>
      <c r="D16" s="42">
        <v>13.855000000000004</v>
      </c>
      <c r="E16" s="78">
        <v>83</v>
      </c>
      <c r="F16" s="42">
        <v>7.9609999999999994</v>
      </c>
      <c r="G16" s="42">
        <v>223.04899999999995</v>
      </c>
      <c r="H16" s="42">
        <f t="shared" ref="H16:H17" si="2">SUM(F16:G16)</f>
        <v>231.00999999999996</v>
      </c>
      <c r="I16" s="29">
        <v>3</v>
      </c>
      <c r="J16" s="29">
        <v>19</v>
      </c>
      <c r="K16" s="29">
        <v>0</v>
      </c>
      <c r="L16" s="29">
        <v>25</v>
      </c>
      <c r="M16" s="29">
        <v>129</v>
      </c>
      <c r="N16" s="30">
        <v>176</v>
      </c>
      <c r="O16" s="24" t="s">
        <v>10</v>
      </c>
    </row>
    <row r="17" spans="1:19" s="4" customFormat="1" ht="15.95" customHeight="1">
      <c r="A17" s="19" t="s">
        <v>11</v>
      </c>
      <c r="B17" s="46">
        <v>0</v>
      </c>
      <c r="C17" s="78">
        <v>0</v>
      </c>
      <c r="D17" s="42">
        <v>0</v>
      </c>
      <c r="E17" s="78">
        <v>0</v>
      </c>
      <c r="F17" s="42">
        <v>0.107</v>
      </c>
      <c r="G17" s="42">
        <v>6.5170000000000012</v>
      </c>
      <c r="H17" s="42">
        <f t="shared" si="2"/>
        <v>6.6240000000000014</v>
      </c>
      <c r="I17" s="29">
        <v>0</v>
      </c>
      <c r="J17" s="29">
        <v>1</v>
      </c>
      <c r="K17" s="29">
        <v>0</v>
      </c>
      <c r="L17" s="29">
        <v>6</v>
      </c>
      <c r="M17" s="29">
        <v>74</v>
      </c>
      <c r="N17" s="30">
        <v>81</v>
      </c>
      <c r="O17" s="24" t="s">
        <v>17</v>
      </c>
    </row>
    <row r="18" spans="1:19" s="4" customFormat="1" ht="15.95" customHeight="1">
      <c r="A18" s="17" t="s">
        <v>47</v>
      </c>
      <c r="B18" s="40"/>
      <c r="C18" s="76"/>
      <c r="D18" s="38"/>
      <c r="E18" s="76"/>
      <c r="F18" s="42"/>
      <c r="G18" s="42"/>
      <c r="H18" s="42"/>
      <c r="I18" s="32"/>
      <c r="J18" s="32"/>
      <c r="K18" s="32"/>
      <c r="L18" s="32"/>
      <c r="M18" s="29"/>
      <c r="N18" s="30"/>
      <c r="O18" s="23" t="s">
        <v>46</v>
      </c>
    </row>
    <row r="19" spans="1:19" s="4" customFormat="1" ht="15.95" customHeight="1">
      <c r="A19" s="18" t="s">
        <v>20</v>
      </c>
      <c r="B19" s="46">
        <v>0.77499999999999991</v>
      </c>
      <c r="C19" s="78">
        <v>5</v>
      </c>
      <c r="D19" s="42">
        <v>4.5689999999999991</v>
      </c>
      <c r="E19" s="78">
        <v>26</v>
      </c>
      <c r="F19" s="42">
        <v>0.77499999999999991</v>
      </c>
      <c r="G19" s="42">
        <v>4.6749999999999998</v>
      </c>
      <c r="H19" s="42">
        <f>SUM(F19:G19)</f>
        <v>5.4499999999999993</v>
      </c>
      <c r="I19" s="29">
        <v>0</v>
      </c>
      <c r="J19" s="29">
        <v>3</v>
      </c>
      <c r="K19" s="29">
        <v>0</v>
      </c>
      <c r="L19" s="29">
        <v>3</v>
      </c>
      <c r="M19" s="29">
        <v>16</v>
      </c>
      <c r="N19" s="30">
        <v>22</v>
      </c>
      <c r="O19" s="24" t="s">
        <v>9</v>
      </c>
    </row>
    <row r="20" spans="1:19" s="4" customFormat="1" ht="15.95" customHeight="1">
      <c r="A20" s="18" t="s">
        <v>21</v>
      </c>
      <c r="B20" s="46">
        <v>0</v>
      </c>
      <c r="C20" s="78">
        <v>0</v>
      </c>
      <c r="D20" s="42">
        <v>0</v>
      </c>
      <c r="E20" s="78">
        <v>0</v>
      </c>
      <c r="F20" s="42">
        <v>0</v>
      </c>
      <c r="G20" s="42">
        <v>0.95299999999999996</v>
      </c>
      <c r="H20" s="42">
        <f t="shared" ref="H20:H21" si="3">SUM(F20:G20)</f>
        <v>0.95299999999999996</v>
      </c>
      <c r="I20" s="29">
        <v>0</v>
      </c>
      <c r="J20" s="29">
        <v>0</v>
      </c>
      <c r="K20" s="29">
        <v>0</v>
      </c>
      <c r="L20" s="29">
        <v>0</v>
      </c>
      <c r="M20" s="29">
        <v>1</v>
      </c>
      <c r="N20" s="30">
        <v>1</v>
      </c>
      <c r="O20" s="24" t="s">
        <v>10</v>
      </c>
    </row>
    <row r="21" spans="1:19" s="4" customFormat="1" ht="15.95" customHeight="1">
      <c r="A21" s="19" t="s">
        <v>11</v>
      </c>
      <c r="B21" s="46">
        <v>0</v>
      </c>
      <c r="C21" s="78">
        <v>0</v>
      </c>
      <c r="D21" s="42">
        <v>0</v>
      </c>
      <c r="E21" s="78">
        <v>0</v>
      </c>
      <c r="F21" s="42">
        <v>0</v>
      </c>
      <c r="G21" s="42">
        <v>0</v>
      </c>
      <c r="H21" s="42">
        <f t="shared" si="3"/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30">
        <v>0</v>
      </c>
      <c r="O21" s="24" t="s">
        <v>17</v>
      </c>
    </row>
    <row r="22" spans="1:19" s="4" customFormat="1" ht="15.95" customHeight="1">
      <c r="A22" s="17" t="s">
        <v>25</v>
      </c>
      <c r="B22" s="47"/>
      <c r="C22" s="79"/>
      <c r="D22" s="43"/>
      <c r="E22" s="79"/>
      <c r="F22" s="45"/>
      <c r="G22" s="45"/>
      <c r="H22" s="45"/>
      <c r="I22" s="34"/>
      <c r="J22" s="34"/>
      <c r="K22" s="34"/>
      <c r="L22" s="34"/>
      <c r="M22" s="34"/>
      <c r="N22" s="35"/>
      <c r="O22" s="23" t="s">
        <v>14</v>
      </c>
    </row>
    <row r="23" spans="1:19" s="4" customFormat="1" ht="15.95" customHeight="1">
      <c r="A23" s="18" t="s">
        <v>20</v>
      </c>
      <c r="B23" s="46">
        <v>21.152000000000005</v>
      </c>
      <c r="C23" s="78">
        <v>116.99999999999997</v>
      </c>
      <c r="D23" s="42">
        <v>84.234000000000052</v>
      </c>
      <c r="E23" s="78">
        <v>441.0000000000004</v>
      </c>
      <c r="F23" s="42">
        <v>21.246999999999993</v>
      </c>
      <c r="G23" s="42">
        <v>85.766999999999953</v>
      </c>
      <c r="H23" s="42">
        <f>SUM(F23:G23)</f>
        <v>107.01399999999995</v>
      </c>
      <c r="I23" s="29">
        <v>1</v>
      </c>
      <c r="J23" s="29">
        <v>75</v>
      </c>
      <c r="K23" s="29">
        <v>3</v>
      </c>
      <c r="L23" s="29">
        <v>7</v>
      </c>
      <c r="M23" s="29">
        <v>278</v>
      </c>
      <c r="N23" s="30">
        <v>364</v>
      </c>
      <c r="O23" s="24" t="s">
        <v>9</v>
      </c>
    </row>
    <row r="24" spans="1:19" s="4" customFormat="1" ht="15.95" customHeight="1">
      <c r="A24" s="18" t="s">
        <v>21</v>
      </c>
      <c r="B24" s="46">
        <v>0</v>
      </c>
      <c r="C24" s="78">
        <v>0</v>
      </c>
      <c r="D24" s="42">
        <v>0.69500000000000006</v>
      </c>
      <c r="E24" s="78">
        <v>2</v>
      </c>
      <c r="F24" s="42">
        <v>0.78600000000000003</v>
      </c>
      <c r="G24" s="42">
        <v>32.553000000000004</v>
      </c>
      <c r="H24" s="42">
        <f t="shared" ref="H24:H25" si="4">SUM(F24:G24)</f>
        <v>33.339000000000006</v>
      </c>
      <c r="I24" s="29">
        <v>0</v>
      </c>
      <c r="J24" s="29">
        <v>3</v>
      </c>
      <c r="K24" s="29">
        <v>0</v>
      </c>
      <c r="L24" s="29">
        <v>2</v>
      </c>
      <c r="M24" s="29">
        <v>24</v>
      </c>
      <c r="N24" s="30">
        <v>29</v>
      </c>
      <c r="O24" s="24" t="s">
        <v>10</v>
      </c>
    </row>
    <row r="25" spans="1:19" s="4" customFormat="1" ht="15.95" customHeight="1">
      <c r="A25" s="20" t="s">
        <v>11</v>
      </c>
      <c r="B25" s="75">
        <v>0</v>
      </c>
      <c r="C25" s="80">
        <v>0</v>
      </c>
      <c r="D25" s="44">
        <v>0</v>
      </c>
      <c r="E25" s="80">
        <v>0</v>
      </c>
      <c r="F25" s="44">
        <v>0.13900000000000001</v>
      </c>
      <c r="G25" s="44">
        <v>0.53700000000000003</v>
      </c>
      <c r="H25" s="44">
        <f t="shared" si="4"/>
        <v>0.67600000000000005</v>
      </c>
      <c r="I25" s="36">
        <v>0</v>
      </c>
      <c r="J25" s="36">
        <v>1</v>
      </c>
      <c r="K25" s="36">
        <v>0</v>
      </c>
      <c r="L25" s="36">
        <v>0</v>
      </c>
      <c r="M25" s="36">
        <v>6</v>
      </c>
      <c r="N25" s="37">
        <v>7</v>
      </c>
      <c r="O25" s="25" t="s">
        <v>17</v>
      </c>
    </row>
    <row r="26" spans="1:19" ht="15.95" customHeight="1">
      <c r="A26" s="89" t="s">
        <v>50</v>
      </c>
      <c r="B26" s="90"/>
      <c r="C26" s="90"/>
      <c r="D26" s="90"/>
      <c r="E26" s="90"/>
      <c r="F26" s="90"/>
      <c r="G26" s="90"/>
      <c r="H26" s="90"/>
      <c r="I26" s="86" t="s">
        <v>41</v>
      </c>
      <c r="J26" s="86"/>
      <c r="K26" s="86"/>
      <c r="L26" s="86"/>
      <c r="M26" s="86"/>
      <c r="N26" s="86"/>
      <c r="O26" s="87"/>
    </row>
    <row r="27" spans="1:19" ht="15.95" customHeight="1">
      <c r="A27" s="90" t="s">
        <v>51</v>
      </c>
      <c r="B27" s="90"/>
      <c r="C27" s="90"/>
      <c r="D27" s="90"/>
      <c r="E27" s="90"/>
      <c r="F27" s="90"/>
      <c r="G27" s="90"/>
      <c r="H27" s="90"/>
      <c r="I27" s="88" t="s">
        <v>49</v>
      </c>
      <c r="J27" s="88"/>
      <c r="K27" s="88"/>
      <c r="L27" s="88"/>
      <c r="M27" s="88"/>
      <c r="N27" s="88"/>
      <c r="O27" s="88"/>
    </row>
    <row r="29" spans="1:19" customFormat="1" ht="15.95" customHeight="1">
      <c r="C29" s="8"/>
      <c r="D29" s="7"/>
      <c r="E29" s="8"/>
      <c r="F29" s="7"/>
      <c r="G29" s="7"/>
      <c r="H29" s="7"/>
      <c r="I29" s="8"/>
      <c r="J29" s="8"/>
      <c r="K29" s="8"/>
      <c r="L29" s="8"/>
      <c r="M29" s="8"/>
      <c r="N29" s="8"/>
      <c r="O29" s="9"/>
    </row>
    <row r="30" spans="1:19" customFormat="1" ht="15.95" customHeight="1">
      <c r="C30" s="8"/>
      <c r="D30" s="7"/>
      <c r="E30" s="8"/>
      <c r="F30" s="7"/>
      <c r="G30" s="7"/>
      <c r="H30" s="7"/>
      <c r="I30" s="8"/>
      <c r="J30" s="8"/>
      <c r="K30" s="8"/>
      <c r="L30" s="8"/>
      <c r="M30" s="8"/>
      <c r="N30" s="8"/>
      <c r="O30" s="9"/>
    </row>
    <row r="31" spans="1:19" customFormat="1" ht="15.95" customHeight="1" thickBot="1">
      <c r="A31" s="119" t="s">
        <v>54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</row>
    <row r="32" spans="1:19" customFormat="1" ht="15.95" customHeight="1" thickBot="1">
      <c r="A32" s="121" t="s">
        <v>55</v>
      </c>
      <c r="B32" s="122"/>
      <c r="C32" s="122"/>
      <c r="D32" s="123"/>
      <c r="E32" s="129" t="s">
        <v>56</v>
      </c>
      <c r="F32" s="130"/>
      <c r="G32" s="130"/>
      <c r="H32" s="130"/>
      <c r="I32" s="130"/>
      <c r="J32" s="131"/>
      <c r="K32" s="132" t="s">
        <v>57</v>
      </c>
      <c r="L32" s="130"/>
      <c r="M32" s="131"/>
      <c r="N32" s="133" t="s">
        <v>58</v>
      </c>
      <c r="O32" s="130"/>
      <c r="P32" s="130"/>
      <c r="Q32" s="130"/>
      <c r="R32" s="130"/>
      <c r="S32" s="134"/>
    </row>
    <row r="33" spans="1:19" customFormat="1" ht="15.95" customHeight="1">
      <c r="A33" s="124"/>
      <c r="B33" s="120"/>
      <c r="C33" s="120"/>
      <c r="D33" s="125"/>
      <c r="E33" s="135" t="s">
        <v>59</v>
      </c>
      <c r="F33" s="136"/>
      <c r="G33" s="136"/>
      <c r="H33" s="136"/>
      <c r="I33" s="136"/>
      <c r="J33" s="137"/>
      <c r="K33" s="138" t="s">
        <v>58</v>
      </c>
      <c r="L33" s="136"/>
      <c r="M33" s="137"/>
      <c r="N33" s="138" t="s">
        <v>4</v>
      </c>
      <c r="O33" s="137"/>
      <c r="P33" s="138" t="s">
        <v>60</v>
      </c>
      <c r="Q33" s="137"/>
      <c r="R33" s="139" t="s">
        <v>61</v>
      </c>
      <c r="S33" s="140"/>
    </row>
    <row r="34" spans="1:19" customFormat="1" ht="15.95" customHeight="1">
      <c r="A34" s="124"/>
      <c r="B34" s="120"/>
      <c r="C34" s="120"/>
      <c r="D34" s="125"/>
      <c r="E34" s="51" t="s">
        <v>4</v>
      </c>
      <c r="F34" s="52" t="s">
        <v>62</v>
      </c>
      <c r="G34" s="52" t="s">
        <v>63</v>
      </c>
      <c r="H34" s="52" t="s">
        <v>64</v>
      </c>
      <c r="I34" s="52" t="s">
        <v>65</v>
      </c>
      <c r="J34" s="52" t="s">
        <v>66</v>
      </c>
      <c r="K34" s="52" t="s">
        <v>4</v>
      </c>
      <c r="L34" s="52" t="s">
        <v>60</v>
      </c>
      <c r="M34" s="52" t="s">
        <v>61</v>
      </c>
      <c r="N34" s="52" t="s">
        <v>67</v>
      </c>
      <c r="O34" s="52" t="s">
        <v>68</v>
      </c>
      <c r="P34" s="52" t="s">
        <v>67</v>
      </c>
      <c r="Q34" s="52" t="s">
        <v>68</v>
      </c>
      <c r="R34" s="52" t="s">
        <v>67</v>
      </c>
      <c r="S34" s="53" t="s">
        <v>68</v>
      </c>
    </row>
    <row r="35" spans="1:19" customFormat="1" ht="15.95" customHeight="1" thickBot="1">
      <c r="A35" s="126"/>
      <c r="B35" s="127"/>
      <c r="C35" s="127"/>
      <c r="D35" s="128"/>
      <c r="E35" s="54" t="s">
        <v>69</v>
      </c>
      <c r="F35" s="55" t="s">
        <v>69</v>
      </c>
      <c r="G35" s="55" t="s">
        <v>69</v>
      </c>
      <c r="H35" s="55" t="s">
        <v>69</v>
      </c>
      <c r="I35" s="55" t="s">
        <v>69</v>
      </c>
      <c r="J35" s="55" t="s">
        <v>69</v>
      </c>
      <c r="K35" s="55" t="s">
        <v>70</v>
      </c>
      <c r="L35" s="55" t="s">
        <v>70</v>
      </c>
      <c r="M35" s="55" t="s">
        <v>70</v>
      </c>
      <c r="N35" s="55" t="s">
        <v>70</v>
      </c>
      <c r="O35" s="55" t="s">
        <v>70</v>
      </c>
      <c r="P35" s="55" t="s">
        <v>70</v>
      </c>
      <c r="Q35" s="55" t="s">
        <v>70</v>
      </c>
      <c r="R35" s="55" t="s">
        <v>70</v>
      </c>
      <c r="S35" s="56" t="s">
        <v>70</v>
      </c>
    </row>
    <row r="36" spans="1:19" customFormat="1" ht="15.95" customHeight="1" thickBot="1">
      <c r="A36" s="141" t="s">
        <v>71</v>
      </c>
      <c r="B36" s="142" t="s">
        <v>4</v>
      </c>
      <c r="C36" s="142" t="s">
        <v>72</v>
      </c>
      <c r="D36" s="57" t="s">
        <v>60</v>
      </c>
      <c r="E36" s="58">
        <v>2239</v>
      </c>
      <c r="F36" s="59">
        <v>1536</v>
      </c>
      <c r="G36" s="59">
        <v>225</v>
      </c>
      <c r="H36" s="59">
        <v>3</v>
      </c>
      <c r="I36" s="59">
        <v>445</v>
      </c>
      <c r="J36" s="59">
        <v>30</v>
      </c>
      <c r="K36" s="60">
        <v>884.10199999999941</v>
      </c>
      <c r="L36" s="60">
        <v>736.6029999999995</v>
      </c>
      <c r="M36" s="60">
        <v>147.49899999999988</v>
      </c>
      <c r="N36" s="59">
        <v>4553.0000000000073</v>
      </c>
      <c r="O36" s="60">
        <v>810.90699999999947</v>
      </c>
      <c r="P36" s="59">
        <v>3719.0000000000059</v>
      </c>
      <c r="Q36" s="60">
        <v>671.99600000000009</v>
      </c>
      <c r="R36" s="59">
        <v>834.00000000000023</v>
      </c>
      <c r="S36" s="61">
        <v>138.911</v>
      </c>
    </row>
    <row r="37" spans="1:19" customFormat="1" ht="15.95" customHeight="1">
      <c r="A37" s="124"/>
      <c r="B37" s="120"/>
      <c r="C37" s="120"/>
      <c r="D37" s="62" t="s">
        <v>61</v>
      </c>
      <c r="E37" s="63">
        <v>206</v>
      </c>
      <c r="F37" s="64">
        <v>154</v>
      </c>
      <c r="G37" s="64">
        <v>27</v>
      </c>
      <c r="H37" s="64">
        <v>0</v>
      </c>
      <c r="I37" s="64">
        <v>22</v>
      </c>
      <c r="J37" s="64">
        <v>3</v>
      </c>
      <c r="K37" s="65">
        <v>265.30200000000008</v>
      </c>
      <c r="L37" s="65">
        <v>256.55500000000006</v>
      </c>
      <c r="M37" s="65">
        <v>8.7469999999999999</v>
      </c>
      <c r="N37" s="64">
        <v>92.999999999999986</v>
      </c>
      <c r="O37" s="65">
        <v>15.92</v>
      </c>
      <c r="P37" s="64">
        <v>85</v>
      </c>
      <c r="Q37" s="65">
        <v>14.55</v>
      </c>
      <c r="R37" s="64">
        <v>8</v>
      </c>
      <c r="S37" s="66">
        <v>1.37</v>
      </c>
    </row>
    <row r="38" spans="1:19">
      <c r="A38" s="124"/>
      <c r="B38" s="120"/>
      <c r="C38" s="120"/>
      <c r="D38" s="62" t="s">
        <v>73</v>
      </c>
      <c r="E38" s="63">
        <v>88</v>
      </c>
      <c r="F38" s="64">
        <v>80</v>
      </c>
      <c r="G38" s="64">
        <v>6</v>
      </c>
      <c r="H38" s="64">
        <v>0</v>
      </c>
      <c r="I38" s="64">
        <v>2</v>
      </c>
      <c r="J38" s="64">
        <v>0</v>
      </c>
      <c r="K38" s="65">
        <v>7.3000000000000016</v>
      </c>
      <c r="L38" s="65">
        <v>7.0540000000000012</v>
      </c>
      <c r="M38" s="65">
        <v>0.246</v>
      </c>
      <c r="N38" s="67" t="s">
        <v>74</v>
      </c>
      <c r="O38" s="67" t="s">
        <v>74</v>
      </c>
      <c r="P38" s="67" t="s">
        <v>74</v>
      </c>
      <c r="Q38" s="67" t="s">
        <v>74</v>
      </c>
      <c r="R38" s="67" t="s">
        <v>74</v>
      </c>
      <c r="S38" s="68" t="s">
        <v>74</v>
      </c>
    </row>
    <row r="39" spans="1:19">
      <c r="A39" s="124"/>
      <c r="B39" s="143" t="s">
        <v>62</v>
      </c>
      <c r="C39" s="143" t="s">
        <v>72</v>
      </c>
      <c r="D39" s="62" t="s">
        <v>60</v>
      </c>
      <c r="E39" s="63">
        <v>1853</v>
      </c>
      <c r="F39" s="64">
        <v>1242</v>
      </c>
      <c r="G39" s="64">
        <v>215</v>
      </c>
      <c r="H39" s="64">
        <v>0</v>
      </c>
      <c r="I39" s="64">
        <v>367</v>
      </c>
      <c r="J39" s="64">
        <v>29</v>
      </c>
      <c r="K39" s="65">
        <v>771.6379999999989</v>
      </c>
      <c r="L39" s="65">
        <v>646.16100000000029</v>
      </c>
      <c r="M39" s="65">
        <v>125.47700000000002</v>
      </c>
      <c r="N39" s="64">
        <v>3963.9999999999964</v>
      </c>
      <c r="O39" s="65">
        <v>700.17699999999957</v>
      </c>
      <c r="P39" s="64">
        <v>3252.0000000000005</v>
      </c>
      <c r="Q39" s="65">
        <v>583.19300000000055</v>
      </c>
      <c r="R39" s="64">
        <v>712</v>
      </c>
      <c r="S39" s="66">
        <v>116.98400000000002</v>
      </c>
    </row>
    <row r="40" spans="1:19">
      <c r="A40" s="124"/>
      <c r="B40" s="120"/>
      <c r="C40" s="120"/>
      <c r="D40" s="62" t="s">
        <v>61</v>
      </c>
      <c r="E40" s="63">
        <v>176</v>
      </c>
      <c r="F40" s="64">
        <v>129</v>
      </c>
      <c r="G40" s="64">
        <v>25</v>
      </c>
      <c r="H40" s="64">
        <v>0</v>
      </c>
      <c r="I40" s="64">
        <v>19</v>
      </c>
      <c r="J40" s="64">
        <v>3</v>
      </c>
      <c r="K40" s="65">
        <v>231.01</v>
      </c>
      <c r="L40" s="65">
        <v>223.04899999999995</v>
      </c>
      <c r="M40" s="65">
        <v>7.9609999999999994</v>
      </c>
      <c r="N40" s="64">
        <v>91.000000000000014</v>
      </c>
      <c r="O40" s="65">
        <v>15.224999999999998</v>
      </c>
      <c r="P40" s="64">
        <v>83</v>
      </c>
      <c r="Q40" s="65">
        <v>13.855000000000004</v>
      </c>
      <c r="R40" s="64">
        <v>8</v>
      </c>
      <c r="S40" s="66">
        <v>1.37</v>
      </c>
    </row>
    <row r="41" spans="1:19">
      <c r="A41" s="124"/>
      <c r="B41" s="120"/>
      <c r="C41" s="120"/>
      <c r="D41" s="62" t="s">
        <v>73</v>
      </c>
      <c r="E41" s="63">
        <v>81</v>
      </c>
      <c r="F41" s="64">
        <v>74</v>
      </c>
      <c r="G41" s="64">
        <v>6</v>
      </c>
      <c r="H41" s="64">
        <v>0</v>
      </c>
      <c r="I41" s="64">
        <v>1</v>
      </c>
      <c r="J41" s="64">
        <v>0</v>
      </c>
      <c r="K41" s="65">
        <v>6.6240000000000014</v>
      </c>
      <c r="L41" s="65">
        <v>6.5170000000000012</v>
      </c>
      <c r="M41" s="65">
        <v>0.107</v>
      </c>
      <c r="N41" s="67" t="s">
        <v>74</v>
      </c>
      <c r="O41" s="67" t="s">
        <v>74</v>
      </c>
      <c r="P41" s="67" t="s">
        <v>74</v>
      </c>
      <c r="Q41" s="67" t="s">
        <v>74</v>
      </c>
      <c r="R41" s="67" t="s">
        <v>74</v>
      </c>
      <c r="S41" s="68" t="s">
        <v>74</v>
      </c>
    </row>
    <row r="42" spans="1:19">
      <c r="A42" s="124"/>
      <c r="B42" s="143" t="s">
        <v>63</v>
      </c>
      <c r="C42" s="143" t="s">
        <v>72</v>
      </c>
      <c r="D42" s="62" t="s">
        <v>60</v>
      </c>
      <c r="E42" s="63">
        <v>22</v>
      </c>
      <c r="F42" s="64">
        <v>16</v>
      </c>
      <c r="G42" s="64">
        <v>3</v>
      </c>
      <c r="H42" s="64">
        <v>0</v>
      </c>
      <c r="I42" s="64">
        <v>3</v>
      </c>
      <c r="J42" s="64">
        <v>0</v>
      </c>
      <c r="K42" s="65">
        <v>5.4499999999999993</v>
      </c>
      <c r="L42" s="65">
        <v>4.6749999999999998</v>
      </c>
      <c r="M42" s="65">
        <v>0.77499999999999991</v>
      </c>
      <c r="N42" s="64">
        <v>30.999999999999996</v>
      </c>
      <c r="O42" s="65">
        <v>5.3439999999999994</v>
      </c>
      <c r="P42" s="64">
        <v>26</v>
      </c>
      <c r="Q42" s="65">
        <v>4.5689999999999991</v>
      </c>
      <c r="R42" s="64">
        <v>5</v>
      </c>
      <c r="S42" s="66">
        <v>0.77499999999999991</v>
      </c>
    </row>
    <row r="43" spans="1:19">
      <c r="A43" s="124"/>
      <c r="B43" s="120"/>
      <c r="C43" s="120"/>
      <c r="D43" s="62" t="s">
        <v>61</v>
      </c>
      <c r="E43" s="63">
        <v>1</v>
      </c>
      <c r="F43" s="64">
        <v>1</v>
      </c>
      <c r="G43" s="64">
        <v>0</v>
      </c>
      <c r="H43" s="64">
        <v>0</v>
      </c>
      <c r="I43" s="64">
        <v>0</v>
      </c>
      <c r="J43" s="64">
        <v>0</v>
      </c>
      <c r="K43" s="65">
        <v>0.95299999999999996</v>
      </c>
      <c r="L43" s="65">
        <v>0.95299999999999996</v>
      </c>
      <c r="M43" s="67" t="s">
        <v>74</v>
      </c>
      <c r="N43" s="67" t="s">
        <v>74</v>
      </c>
      <c r="O43" s="67" t="s">
        <v>74</v>
      </c>
      <c r="P43" s="67" t="s">
        <v>74</v>
      </c>
      <c r="Q43" s="67" t="s">
        <v>74</v>
      </c>
      <c r="R43" s="67" t="s">
        <v>74</v>
      </c>
      <c r="S43" s="68" t="s">
        <v>74</v>
      </c>
    </row>
    <row r="44" spans="1:19">
      <c r="A44" s="124"/>
      <c r="B44" s="120"/>
      <c r="C44" s="120"/>
      <c r="D44" s="62" t="s">
        <v>73</v>
      </c>
      <c r="E44" s="63">
        <v>0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7" t="s">
        <v>74</v>
      </c>
      <c r="L44" s="67" t="s">
        <v>74</v>
      </c>
      <c r="M44" s="67" t="s">
        <v>74</v>
      </c>
      <c r="N44" s="67" t="s">
        <v>74</v>
      </c>
      <c r="O44" s="67" t="s">
        <v>74</v>
      </c>
      <c r="P44" s="67" t="s">
        <v>74</v>
      </c>
      <c r="Q44" s="67" t="s">
        <v>74</v>
      </c>
      <c r="R44" s="67" t="s">
        <v>74</v>
      </c>
      <c r="S44" s="68" t="s">
        <v>74</v>
      </c>
    </row>
    <row r="45" spans="1:19" ht="13.5" thickBot="1">
      <c r="A45" s="124"/>
      <c r="B45" s="144" t="s">
        <v>75</v>
      </c>
      <c r="C45" s="144" t="s">
        <v>72</v>
      </c>
      <c r="D45" s="62" t="s">
        <v>60</v>
      </c>
      <c r="E45" s="63">
        <v>364</v>
      </c>
      <c r="F45" s="64">
        <v>278</v>
      </c>
      <c r="G45" s="64">
        <v>7</v>
      </c>
      <c r="H45" s="64">
        <v>3</v>
      </c>
      <c r="I45" s="64">
        <v>75</v>
      </c>
      <c r="J45" s="64">
        <v>1</v>
      </c>
      <c r="K45" s="65">
        <v>107.01400000000004</v>
      </c>
      <c r="L45" s="65">
        <v>85.766999999999953</v>
      </c>
      <c r="M45" s="65">
        <v>21.246999999999993</v>
      </c>
      <c r="N45" s="64">
        <v>558.00000000000057</v>
      </c>
      <c r="O45" s="65">
        <v>105.38599999999997</v>
      </c>
      <c r="P45" s="64">
        <v>441.0000000000004</v>
      </c>
      <c r="Q45" s="65">
        <v>84.234000000000052</v>
      </c>
      <c r="R45" s="64">
        <v>116.99999999999997</v>
      </c>
      <c r="S45" s="66">
        <v>21.152000000000005</v>
      </c>
    </row>
    <row r="46" spans="1:19">
      <c r="A46" s="124"/>
      <c r="B46" s="120"/>
      <c r="C46" s="120"/>
      <c r="D46" s="62" t="s">
        <v>61</v>
      </c>
      <c r="E46" s="63">
        <v>29</v>
      </c>
      <c r="F46" s="64">
        <v>24</v>
      </c>
      <c r="G46" s="64">
        <v>2</v>
      </c>
      <c r="H46" s="64">
        <v>0</v>
      </c>
      <c r="I46" s="64">
        <v>3</v>
      </c>
      <c r="J46" s="64">
        <v>0</v>
      </c>
      <c r="K46" s="65">
        <v>33.338999999999999</v>
      </c>
      <c r="L46" s="65">
        <v>32.553000000000004</v>
      </c>
      <c r="M46" s="65">
        <v>0.78600000000000003</v>
      </c>
      <c r="N46" s="64">
        <v>2</v>
      </c>
      <c r="O46" s="65">
        <v>0.69500000000000006</v>
      </c>
      <c r="P46" s="64">
        <v>2</v>
      </c>
      <c r="Q46" s="65">
        <v>0.69500000000000006</v>
      </c>
      <c r="R46" s="67" t="s">
        <v>74</v>
      </c>
      <c r="S46" s="68" t="s">
        <v>74</v>
      </c>
    </row>
    <row r="47" spans="1:19" ht="13.5" thickBot="1">
      <c r="A47" s="126"/>
      <c r="B47" s="127"/>
      <c r="C47" s="127"/>
      <c r="D47" s="69" t="s">
        <v>73</v>
      </c>
      <c r="E47" s="70">
        <v>7</v>
      </c>
      <c r="F47" s="71">
        <v>6</v>
      </c>
      <c r="G47" s="71">
        <v>0</v>
      </c>
      <c r="H47" s="71">
        <v>0</v>
      </c>
      <c r="I47" s="71">
        <v>1</v>
      </c>
      <c r="J47" s="71">
        <v>0</v>
      </c>
      <c r="K47" s="72">
        <v>0.67600000000000016</v>
      </c>
      <c r="L47" s="72">
        <v>0.53700000000000003</v>
      </c>
      <c r="M47" s="72">
        <v>0.13900000000000001</v>
      </c>
      <c r="N47" s="73" t="s">
        <v>74</v>
      </c>
      <c r="O47" s="73" t="s">
        <v>74</v>
      </c>
      <c r="P47" s="73" t="s">
        <v>74</v>
      </c>
      <c r="Q47" s="73" t="s">
        <v>74</v>
      </c>
      <c r="R47" s="73" t="s">
        <v>74</v>
      </c>
      <c r="S47" s="74" t="s">
        <v>74</v>
      </c>
    </row>
  </sheetData>
  <mergeCells count="56">
    <mergeCell ref="A36:A47"/>
    <mergeCell ref="B36:B38"/>
    <mergeCell ref="C36:C38"/>
    <mergeCell ref="B39:B41"/>
    <mergeCell ref="C39:C41"/>
    <mergeCell ref="B42:B44"/>
    <mergeCell ref="C42:C44"/>
    <mergeCell ref="B45:B47"/>
    <mergeCell ref="C45:C47"/>
    <mergeCell ref="A31:S31"/>
    <mergeCell ref="A32:D35"/>
    <mergeCell ref="E32:J32"/>
    <mergeCell ref="K32:M32"/>
    <mergeCell ref="N32:S32"/>
    <mergeCell ref="E33:J33"/>
    <mergeCell ref="K33:M33"/>
    <mergeCell ref="N33:O33"/>
    <mergeCell ref="P33:Q33"/>
    <mergeCell ref="R33:S33"/>
    <mergeCell ref="M6:M7"/>
    <mergeCell ref="H8:H9"/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  <mergeCell ref="L6:L7"/>
    <mergeCell ref="A2:O2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F8:F9"/>
    <mergeCell ref="G8:G9"/>
    <mergeCell ref="I8:I9"/>
    <mergeCell ref="J8:J9"/>
    <mergeCell ref="K8:K9"/>
    <mergeCell ref="L8:L9"/>
  </mergeCells>
  <phoneticPr fontId="0" type="noConversion"/>
  <printOptions horizontalCentered="1"/>
  <pageMargins left="0.196850393700787" right="0.196850393700787" top="0.78740157480314998" bottom="0.59055118110236204" header="0.39370078740157499" footer="0.39370078740157499"/>
  <pageSetup paperSize="9" scale="97" firstPageNumber="34" orientation="landscape" useFirstPageNumber="1" horizontalDpi="4294967292" r:id="rId1"/>
  <headerFooter alignWithMargins="0">
    <oddHeader>&amp;L&amp;8PCBS: Building Licenses Statistics, First Quarter 2014&amp;R&amp;1ج&amp;8PCBS: إحصاءات رخص الابنية، الربع الاول 2014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2014-05-22T05:35:01Z</cp:lastPrinted>
  <dcterms:created xsi:type="dcterms:W3CDTF">2011-08-15T06:05:50Z</dcterms:created>
  <dcterms:modified xsi:type="dcterms:W3CDTF">2014-05-25T05:02:27Z</dcterms:modified>
</cp:coreProperties>
</file>